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725"/>
  <workbookPr filterPrivacy="1" autoCompressPictures="0" defaultThemeVersion="124226"/>
  <xr:revisionPtr revIDLastSave="0" documentId="13_ncr:1_{5A167F7D-9D47-485C-96A4-248302653089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Dettaglio Tecnico Economico" sheetId="13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F6" i="13" l="1"/>
  <c r="F5" i="13"/>
  <c r="F4" i="13"/>
  <c r="F7" i="13" l="1"/>
  <c r="E13" i="13" s="1"/>
</calcChain>
</file>

<file path=xl/sharedStrings.xml><?xml version="1.0" encoding="utf-8"?>
<sst xmlns="http://schemas.openxmlformats.org/spreadsheetml/2006/main" count="16" uniqueCount="16">
  <si>
    <t>Celle da compilare</t>
  </si>
  <si>
    <t>Descrizione</t>
  </si>
  <si>
    <t>Prezzo totale a base d'asta al netto dell'IVA</t>
  </si>
  <si>
    <t>Prezzo Totale Offerto al netto dell'IVA €</t>
  </si>
  <si>
    <t>Prezzo totale offerto al netto dell'IVA</t>
  </si>
  <si>
    <t>Codice</t>
  </si>
  <si>
    <t>Quantità</t>
  </si>
  <si>
    <r>
      <t xml:space="preserve">Importo unitario </t>
    </r>
    <r>
      <rPr>
        <b/>
        <sz val="11"/>
        <rFont val="Arial"/>
        <family val="2"/>
      </rPr>
      <t xml:space="preserve">(€) </t>
    </r>
  </si>
  <si>
    <t>Importo totale (€)</t>
  </si>
  <si>
    <t>A</t>
  </si>
  <si>
    <t>B</t>
  </si>
  <si>
    <t>C</t>
  </si>
  <si>
    <t>C - 52831 - Acquisto di 10 Smart TV e relativi accessori</t>
  </si>
  <si>
    <t>CAVO HDMI+ETHERNET 4K 5MT M/M
BK 3840X2160 @30HZ</t>
  </si>
  <si>
    <t xml:space="preserve">SUPPORTO A MURO PER TV LED, LCD, PIATTE, DA 37 A 70". DESIGN ULTRA SLIM, SPORGENZA 67 MM DAL MURO. A SGANCIO RAPIDO PER LA RIMOZIONE DELLA TV. VITI E TASSELLI INCLUSI. </t>
  </si>
  <si>
    <t>SMART TV SAMSUNG Q7F QE55Q7FAAU.
DIMENSIONI DIAGONALE SCHERMO: 139,7 CM (55"), 
RISOLUZIONE DEL DISPLAY: 3840 X 2160 PIXEL,
TIPOLOGIA HD: 4K ULTRA HD,
TECNOLOGIA DISPLAY: QLED, FORMA DELLO SCHERMO: PIATTO.
TECNOLOGIA DI INTERPOLAZIONE DEL MOVIMENTO: MOTION XCELERATOR.
FORMATO DEL SEGNALE DIGITALE: DVB-CS2, DVB-T2. WI-FI,
COLLEGAMENTO ETHERNET LAN. 
COLORE : NERO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</si>
</sst>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&quot;€&quot;\ #,##0.00"/>
    <numFmt numFmtId="165" formatCode="#,##0.00\ &quot;€&quot;"/>
  </numFmts>
  <fonts count="12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10"/>
      <name val="Arial"/>
      <family val="2"/>
    </font>
    <font>
      <i/>
      <sz val="10"/>
      <color theme="1"/>
      <name val="Arial"/>
      <family val="2"/>
    </font>
    <font>
      <b/>
      <sz val="12"/>
      <color theme="1"/>
      <name val="Arial"/>
      <family val="2"/>
    </font>
    <font>
      <sz val="12"/>
      <color theme="1"/>
      <name val="Arial"/>
      <family val="2"/>
    </font>
    <font>
      <b/>
      <sz val="14"/>
      <name val="Arial"/>
      <family val="2"/>
    </font>
    <font>
      <b/>
      <sz val="14"/>
      <color theme="1"/>
      <name val="Arial"/>
      <family val="2"/>
    </font>
    <font>
      <b/>
      <sz val="11"/>
      <color theme="1"/>
      <name val="Arial"/>
      <family val="2"/>
    </font>
    <font>
      <b/>
      <sz val="1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rgb="FFBFBFB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FFFFCC"/>
        <bgColor indexed="64"/>
      </patternFill>
    </fill>
  </fills>
  <borders count="22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auto="1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4">
    <xf numFmtId="0" fontId="0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</cellStyleXfs>
  <cellXfs count="49">
    <xf numFmtId="0" fontId="0" fillId="0" borderId="0" xfId="0"/>
    <xf numFmtId="0" fontId="3" fillId="0" borderId="0" xfId="0" applyFont="1" applyAlignment="1">
      <alignment horizontal="left" vertical="center" wrapText="1"/>
    </xf>
    <xf numFmtId="164" fontId="1" fillId="0" borderId="8" xfId="0" applyNumberFormat="1" applyFont="1" applyBorder="1" applyAlignment="1">
      <alignment horizontal="center" vertical="center" wrapText="1"/>
    </xf>
    <xf numFmtId="164" fontId="5" fillId="0" borderId="0" xfId="0" applyNumberFormat="1" applyFont="1" applyAlignment="1">
      <alignment horizontal="center" vertical="center" wrapText="1"/>
    </xf>
    <xf numFmtId="0" fontId="1" fillId="0" borderId="0" xfId="0" applyFont="1"/>
    <xf numFmtId="0" fontId="8" fillId="2" borderId="3" xfId="0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7" fillId="0" borderId="0" xfId="0" applyFont="1" applyAlignment="1">
      <alignment vertical="center" wrapText="1"/>
    </xf>
    <xf numFmtId="0" fontId="8" fillId="3" borderId="10" xfId="0" applyFont="1" applyFill="1" applyBorder="1" applyAlignment="1">
      <alignment horizontal="center" vertical="center"/>
    </xf>
    <xf numFmtId="1" fontId="2" fillId="4" borderId="5" xfId="0" applyNumberFormat="1" applyFont="1" applyFill="1" applyBorder="1" applyAlignment="1">
      <alignment horizontal="center" vertical="center" wrapText="1"/>
    </xf>
    <xf numFmtId="1" fontId="2" fillId="4" borderId="7" xfId="0" applyNumberFormat="1" applyFont="1" applyFill="1" applyBorder="1" applyAlignment="1">
      <alignment horizontal="center" vertical="center" wrapText="1"/>
    </xf>
    <xf numFmtId="164" fontId="7" fillId="4" borderId="14" xfId="0" applyNumberFormat="1" applyFont="1" applyFill="1" applyBorder="1" applyAlignment="1">
      <alignment horizontal="center" vertical="center" wrapText="1"/>
    </xf>
    <xf numFmtId="164" fontId="2" fillId="6" borderId="5" xfId="0" applyNumberFormat="1" applyFont="1" applyFill="1" applyBorder="1" applyAlignment="1" applyProtection="1">
      <alignment horizontal="center" vertical="center" wrapText="1"/>
      <protection locked="0"/>
    </xf>
    <xf numFmtId="1" fontId="2" fillId="4" borderId="15" xfId="0" applyNumberFormat="1" applyFont="1" applyFill="1" applyBorder="1" applyAlignment="1">
      <alignment horizontal="center" vertical="center" wrapText="1"/>
    </xf>
    <xf numFmtId="0" fontId="8" fillId="2" borderId="16" xfId="0" applyFont="1" applyFill="1" applyBorder="1" applyAlignment="1">
      <alignment horizontal="center" vertical="center" wrapText="1"/>
    </xf>
    <xf numFmtId="0" fontId="8" fillId="3" borderId="17" xfId="0" applyFont="1" applyFill="1" applyBorder="1" applyAlignment="1">
      <alignment horizontal="center" vertical="center" wrapText="1"/>
    </xf>
    <xf numFmtId="49" fontId="2" fillId="4" borderId="15" xfId="0" applyNumberFormat="1" applyFont="1" applyFill="1" applyBorder="1" applyAlignment="1">
      <alignment horizontal="left" vertical="center" wrapText="1"/>
    </xf>
    <xf numFmtId="164" fontId="2" fillId="6" borderId="15" xfId="0" applyNumberFormat="1" applyFont="1" applyFill="1" applyBorder="1" applyAlignment="1" applyProtection="1">
      <alignment horizontal="center" vertical="center" wrapText="1"/>
      <protection locked="0"/>
    </xf>
    <xf numFmtId="49" fontId="2" fillId="4" borderId="5" xfId="0" applyNumberFormat="1" applyFont="1" applyFill="1" applyBorder="1" applyAlignment="1">
      <alignment horizontal="left" vertical="center" wrapText="1"/>
    </xf>
    <xf numFmtId="0" fontId="1" fillId="0" borderId="18" xfId="0" applyFont="1" applyBorder="1" applyAlignment="1">
      <alignment horizontal="center" vertical="center" wrapText="1"/>
    </xf>
    <xf numFmtId="164" fontId="1" fillId="0" borderId="19" xfId="0" applyNumberFormat="1" applyFont="1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 wrapText="1"/>
    </xf>
    <xf numFmtId="49" fontId="2" fillId="4" borderId="7" xfId="0" applyNumberFormat="1" applyFont="1" applyFill="1" applyBorder="1" applyAlignment="1">
      <alignment horizontal="left" vertical="center" wrapText="1"/>
    </xf>
    <xf numFmtId="164" fontId="1" fillId="0" borderId="21" xfId="0" applyNumberFormat="1" applyFont="1" applyBorder="1" applyAlignment="1">
      <alignment horizontal="center" vertical="center" wrapText="1"/>
    </xf>
    <xf numFmtId="0" fontId="10" fillId="0" borderId="0" xfId="0" applyFont="1"/>
    <xf numFmtId="0" fontId="5" fillId="0" borderId="0" xfId="0" applyFont="1"/>
    <xf numFmtId="0" fontId="4" fillId="0" borderId="0" xfId="0" applyFont="1"/>
    <xf numFmtId="0" fontId="11" fillId="0" borderId="0" xfId="0" applyFont="1"/>
    <xf numFmtId="165" fontId="10" fillId="0" borderId="0" xfId="0" applyNumberFormat="1" applyFont="1"/>
    <xf numFmtId="0" fontId="2" fillId="0" borderId="0" xfId="1" applyAlignment="1">
      <alignment horizontal="right" vertical="center"/>
    </xf>
    <xf numFmtId="164" fontId="2" fillId="0" borderId="0" xfId="1" applyNumberFormat="1" applyAlignment="1">
      <alignment horizontal="center" vertical="center"/>
    </xf>
    <xf numFmtId="164" fontId="10" fillId="0" borderId="0" xfId="0" applyNumberFormat="1" applyFont="1"/>
    <xf numFmtId="164" fontId="2" fillId="6" borderId="7" xfId="0" applyNumberFormat="1" applyFont="1" applyFill="1" applyBorder="1" applyAlignment="1" applyProtection="1">
      <alignment horizontal="center" vertical="center" wrapText="1"/>
      <protection locked="0"/>
    </xf>
    <xf numFmtId="0" fontId="7" fillId="0" borderId="0" xfId="0" applyFont="1" applyAlignment="1">
      <alignment horizontal="left" vertical="center" wrapText="1"/>
    </xf>
    <xf numFmtId="0" fontId="7" fillId="0" borderId="11" xfId="0" applyFont="1" applyBorder="1" applyAlignment="1">
      <alignment horizontal="left" vertical="center" indent="1"/>
    </xf>
    <xf numFmtId="0" fontId="7" fillId="0" borderId="12" xfId="0" applyFont="1" applyBorder="1" applyAlignment="1">
      <alignment horizontal="left" vertical="center" indent="1"/>
    </xf>
    <xf numFmtId="0" fontId="7" fillId="0" borderId="13" xfId="0" applyFont="1" applyBorder="1" applyAlignment="1">
      <alignment horizontal="left" vertical="center" indent="1"/>
    </xf>
    <xf numFmtId="164" fontId="6" fillId="0" borderId="1" xfId="1" applyNumberFormat="1" applyFont="1" applyBorder="1" applyAlignment="1">
      <alignment horizontal="center" vertical="center"/>
    </xf>
    <xf numFmtId="164" fontId="6" fillId="0" borderId="2" xfId="1" applyNumberFormat="1" applyFont="1" applyBorder="1" applyAlignment="1">
      <alignment horizontal="center" vertical="center"/>
    </xf>
    <xf numFmtId="164" fontId="7" fillId="0" borderId="1" xfId="0" applyNumberFormat="1" applyFont="1" applyBorder="1" applyAlignment="1">
      <alignment horizontal="center" vertical="center" wrapText="1"/>
    </xf>
    <xf numFmtId="164" fontId="7" fillId="0" borderId="2" xfId="0" applyNumberFormat="1" applyFont="1" applyBorder="1" applyAlignment="1">
      <alignment horizontal="center" vertical="center" wrapText="1"/>
    </xf>
    <xf numFmtId="0" fontId="4" fillId="5" borderId="4" xfId="0" applyFont="1" applyFill="1" applyBorder="1" applyAlignment="1">
      <alignment horizontal="center" vertical="center"/>
    </xf>
    <xf numFmtId="0" fontId="4" fillId="5" borderId="9" xfId="0" applyFont="1" applyFill="1" applyBorder="1" applyAlignment="1">
      <alignment horizontal="center" vertical="center"/>
    </xf>
    <xf numFmtId="0" fontId="4" fillId="5" borderId="3" xfId="0" applyFont="1" applyFill="1" applyBorder="1" applyAlignment="1">
      <alignment horizontal="center" vertical="center"/>
    </xf>
    <xf numFmtId="0" fontId="6" fillId="0" borderId="1" xfId="1" applyFont="1" applyBorder="1" applyAlignment="1">
      <alignment horizontal="center" vertical="center" wrapText="1"/>
    </xf>
    <xf numFmtId="0" fontId="6" fillId="0" borderId="2" xfId="1" applyFont="1" applyBorder="1" applyAlignment="1">
      <alignment horizontal="center" vertical="center" wrapText="1"/>
    </xf>
    <xf numFmtId="0" fontId="6" fillId="0" borderId="1" xfId="1" applyFont="1" applyBorder="1" applyAlignment="1">
      <alignment horizontal="center" vertical="center"/>
    </xf>
    <xf numFmtId="0" fontId="6" fillId="0" borderId="2" xfId="1" applyFont="1" applyBorder="1" applyAlignment="1">
      <alignment horizontal="center" vertical="center"/>
    </xf>
  </cellXfs>
  <cellStyles count="4">
    <cellStyle name="Normale" xfId="0" builtinId="0"/>
    <cellStyle name="Normale 2" xfId="2" xr:uid="{00000000-0005-0000-0000-000001000000}"/>
    <cellStyle name="Normale 3" xfId="1" xr:uid="{00000000-0005-0000-0000-000002000000}"/>
    <cellStyle name="Percentuale 2" xfId="3" xr:uid="{00000000-0005-0000-0000-000003000000}"/>
  </cellStyles>
  <dxfs count="6">
    <dxf>
      <font>
        <color rgb="FF9C0006"/>
      </font>
      <fill>
        <patternFill>
          <bgColor rgb="FFFFC7CE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ont>
        <color theme="1"/>
      </font>
      <fill>
        <patternFill patternType="solid">
          <fgColor rgb="FFFF0000"/>
          <bgColor rgb="FFFF0000"/>
        </patternFill>
      </fill>
    </dxf>
    <dxf>
      <font>
        <color theme="1"/>
      </font>
      <fill>
        <patternFill>
          <fgColor rgb="FF92D050"/>
          <bgColor rgb="FF92D050"/>
        </patternFill>
      </fill>
    </dxf>
    <dxf>
      <font>
        <color theme="1"/>
      </font>
      <fill>
        <patternFill>
          <fgColor rgb="FFFF0000"/>
          <bgColor rgb="FFFF0000"/>
        </patternFill>
      </fill>
    </dxf>
  </dxfs>
  <tableStyles count="0" defaultTableStyle="TableStyleMedium2" defaultPivotStyle="PivotStyleMedium9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H17"/>
  <sheetViews>
    <sheetView tabSelected="1" topLeftCell="A4" zoomScale="86" zoomScaleNormal="86" workbookViewId="0">
      <selection activeCell="G7" sqref="G7"/>
    </sheetView>
  </sheetViews>
  <sheetFormatPr defaultColWidth="8.77734375" defaultRowHeight="13.8" x14ac:dyDescent="0.25"/>
  <cols>
    <col min="1" max="1" width="6.21875" style="25" customWidth="1"/>
    <col min="2" max="2" width="14" style="25" customWidth="1"/>
    <col min="3" max="3" width="54.21875" style="25" customWidth="1"/>
    <col min="4" max="4" width="10.5546875" style="25" customWidth="1"/>
    <col min="5" max="5" width="18.6640625" style="25" customWidth="1"/>
    <col min="6" max="6" width="35.21875" style="25" customWidth="1"/>
    <col min="7" max="7" width="22.77734375" style="25" customWidth="1"/>
    <col min="8" max="8" width="10.88671875" style="25" bestFit="1" customWidth="1"/>
    <col min="9" max="16384" width="8.77734375" style="25"/>
  </cols>
  <sheetData>
    <row r="1" spans="2:8" ht="70.05" customHeight="1" thickBot="1" x14ac:dyDescent="0.3">
      <c r="B1" s="34" t="s">
        <v>12</v>
      </c>
      <c r="C1" s="34"/>
      <c r="D1" s="34"/>
      <c r="E1" s="34"/>
      <c r="F1" s="34"/>
      <c r="G1" s="8"/>
    </row>
    <row r="2" spans="2:8" ht="46.5" customHeight="1" thickBot="1" x14ac:dyDescent="0.3">
      <c r="B2" s="4"/>
      <c r="C2" s="4"/>
      <c r="D2" s="4"/>
      <c r="E2" s="9" t="s">
        <v>0</v>
      </c>
      <c r="F2" s="4"/>
      <c r="G2" s="4"/>
    </row>
    <row r="3" spans="2:8" ht="61.95" customHeight="1" thickBot="1" x14ac:dyDescent="0.3">
      <c r="B3" s="15" t="s">
        <v>5</v>
      </c>
      <c r="C3" s="5" t="s">
        <v>1</v>
      </c>
      <c r="D3" s="6" t="s">
        <v>6</v>
      </c>
      <c r="E3" s="16" t="s">
        <v>7</v>
      </c>
      <c r="F3" s="5" t="s">
        <v>8</v>
      </c>
      <c r="G3" s="4"/>
    </row>
    <row r="4" spans="2:8" ht="157.19999999999999" customHeight="1" x14ac:dyDescent="0.25">
      <c r="B4" s="7" t="s">
        <v>9</v>
      </c>
      <c r="C4" s="19" t="s">
        <v>15</v>
      </c>
      <c r="D4" s="10">
        <v>10</v>
      </c>
      <c r="E4" s="13"/>
      <c r="F4" s="2" t="str">
        <f>IF(E4="","indicare il prezzo unitario",IF(E4=0,"indicare il prezzo unitario",IF(E4&gt;299,"il prezzo unitario non può superare €299,00",E4*D4)))</f>
        <v>indicare il prezzo unitario</v>
      </c>
      <c r="H4" s="1"/>
    </row>
    <row r="5" spans="2:8" ht="69" customHeight="1" x14ac:dyDescent="0.25">
      <c r="B5" s="20" t="s">
        <v>10</v>
      </c>
      <c r="C5" s="17" t="s">
        <v>14</v>
      </c>
      <c r="D5" s="14">
        <v>10</v>
      </c>
      <c r="E5" s="18"/>
      <c r="F5" s="21" t="str">
        <f>IF(E5="","indicare il prezzo unitario",IF(E5=0,"indicare il prezzo unitario",IF(E5&gt;9.5,"il prezzo unitario non può superare €9,50",E5*D5)))</f>
        <v>indicare il prezzo unitario</v>
      </c>
      <c r="H5" s="1"/>
    </row>
    <row r="6" spans="2:8" ht="39.6" customHeight="1" thickBot="1" x14ac:dyDescent="0.3">
      <c r="B6" s="22" t="s">
        <v>11</v>
      </c>
      <c r="C6" s="23" t="s">
        <v>13</v>
      </c>
      <c r="D6" s="11">
        <v>10</v>
      </c>
      <c r="E6" s="33"/>
      <c r="F6" s="24" t="str">
        <f>IF(E6="","indicare il prezzo unitario",IF(E6=0,"indicare il prezzo unitario",IF(E6&gt;4.5,"il prezzo unitario non può superare €4,50",E6*D6)))</f>
        <v>indicare il prezzo unitario</v>
      </c>
      <c r="G6" s="4"/>
    </row>
    <row r="7" spans="2:8" ht="79.95" customHeight="1" thickBot="1" x14ac:dyDescent="0.3">
      <c r="B7" s="35" t="s">
        <v>3</v>
      </c>
      <c r="C7" s="36"/>
      <c r="D7" s="36"/>
      <c r="E7" s="37"/>
      <c r="F7" s="12" t="str">
        <f>IF(COUNTBLANK(E4:E6)=0,
IF((SUM(F4:F6))&lt;=E11,
IF(E4&lt;=299,
IF(E5&lt;=9.5,
IF(E6 &lt;= 4.5,
(SUM(F4:F6)),
"VERIFICARE gli importi unitari offerti"),
"VERIFICARE gli importi unitari offerti"),
"VERIFICARE gli importi unitari offerti"),
"ERRORE l'importo offerto supera la base d'asta"),
"Inserire importi unitari")</f>
        <v>Inserire importi unitari</v>
      </c>
    </row>
    <row r="8" spans="2:8" ht="14.1" customHeight="1" x14ac:dyDescent="0.25">
      <c r="B8" s="42"/>
      <c r="C8" s="43"/>
      <c r="D8" s="43"/>
      <c r="E8" s="43"/>
      <c r="F8" s="44"/>
    </row>
    <row r="9" spans="2:8" ht="29.1" customHeight="1" x14ac:dyDescent="0.3">
      <c r="B9" s="26"/>
      <c r="C9" s="26"/>
      <c r="D9" s="26"/>
      <c r="E9" s="27"/>
      <c r="F9" s="3"/>
    </row>
    <row r="10" spans="2:8" ht="15" customHeight="1" thickBot="1" x14ac:dyDescent="0.35">
      <c r="B10" s="26"/>
      <c r="C10" s="26"/>
      <c r="D10" s="26"/>
      <c r="E10" s="27"/>
      <c r="F10" s="3"/>
    </row>
    <row r="11" spans="2:8" ht="48.9" customHeight="1" thickBot="1" x14ac:dyDescent="0.35">
      <c r="B11" s="45" t="s">
        <v>2</v>
      </c>
      <c r="C11" s="46"/>
      <c r="D11" s="28"/>
      <c r="E11" s="38">
        <v>3130</v>
      </c>
      <c r="F11" s="39"/>
      <c r="H11" s="29"/>
    </row>
    <row r="12" spans="2:8" ht="14.4" thickBot="1" x14ac:dyDescent="0.3">
      <c r="C12" s="30"/>
      <c r="E12" s="31"/>
    </row>
    <row r="13" spans="2:8" ht="57" customHeight="1" thickBot="1" x14ac:dyDescent="0.3">
      <c r="B13" s="47" t="s">
        <v>4</v>
      </c>
      <c r="C13" s="48"/>
      <c r="E13" s="40" t="str">
        <f>IF(F7="Inserire importi unitari","Inserire gli importi unitari",IF(F7="VERIFICARE gli importi unitari offerti", "VERIFICARE gli importi unitari offerti",IF((F7&gt;E11),"ERRORE l'importo offerto supera la base d'asta",F7)))</f>
        <v>Inserire gli importi unitari</v>
      </c>
      <c r="F13" s="41"/>
      <c r="H13" s="32"/>
    </row>
    <row r="14" spans="2:8" ht="48.45" customHeight="1" x14ac:dyDescent="0.25"/>
    <row r="15" spans="2:8" ht="48.45" customHeight="1" x14ac:dyDescent="0.25"/>
    <row r="16" spans="2:8" ht="48.45" customHeight="1" x14ac:dyDescent="0.25"/>
    <row r="17" ht="48.45" customHeight="1" x14ac:dyDescent="0.25"/>
  </sheetData>
  <sheetProtection algorithmName="SHA-512" hashValue="fsIELuz9agmch802cOAGyIoyq1rPNslQOdqjAHSr6b+P+MnbSpuS+jz7Sbtm/z32KPoSbHcTpJTkkAzNozoUzQ==" saltValue="W0IX4sjo1+FNptcWAGhYug==" spinCount="100000" sheet="1" objects="1" scenarios="1"/>
  <protectedRanges>
    <protectedRange sqref="E4:E6" name="Intervallo1"/>
  </protectedRanges>
  <mergeCells count="7">
    <mergeCell ref="B1:F1"/>
    <mergeCell ref="B7:E7"/>
    <mergeCell ref="E11:F11"/>
    <mergeCell ref="E13:F13"/>
    <mergeCell ref="B8:F8"/>
    <mergeCell ref="B11:C11"/>
    <mergeCell ref="B13:C13"/>
  </mergeCells>
  <conditionalFormatting sqref="E13">
    <cfRule type="cellIs" dxfId="5" priority="3" operator="equal">
      <formula>$E$11</formula>
    </cfRule>
    <cfRule type="cellIs" dxfId="4" priority="4" operator="lessThan">
      <formula>$E$11</formula>
    </cfRule>
    <cfRule type="cellIs" dxfId="3" priority="5" operator="greaterThan">
      <formula>$E$11</formula>
    </cfRule>
  </conditionalFormatting>
  <conditionalFormatting sqref="E13:F13">
    <cfRule type="cellIs" dxfId="2" priority="1" operator="greaterThan">
      <formula>$E$11</formula>
    </cfRule>
    <cfRule type="cellIs" dxfId="1" priority="2" operator="lessThanOrEqual">
      <formula>$E$11</formula>
    </cfRule>
  </conditionalFormatting>
  <conditionalFormatting sqref="F7">
    <cfRule type="cellIs" dxfId="0" priority="6" operator="greaterThan">
      <formula>#REF!</formula>
    </cfRule>
  </conditionalFormatting>
  <dataValidations count="2">
    <dataValidation type="custom" operator="greaterThan" allowBlank="1" showInputMessage="1" showErrorMessage="1" error="L'importo deve essere maggiore di zero e sono ammesse solo 2 cifre decimali" sqref="E9:E10" xr:uid="{00000000-0002-0000-0000-000001000000}">
      <formula1>AND((LEN(E9)-LEN(INT(E9)))&lt;=3,E9&gt;0)</formula1>
    </dataValidation>
    <dataValidation type="custom" operator="equal" allowBlank="1" showInputMessage="1" showErrorMessage="1" error="Non è possibile inserire più di due cifre decimali o un valore pari a zero" sqref="E4:E6" xr:uid="{00000000-0002-0000-0000-000000000000}">
      <formula1>AND((LEN(E4)-LEN(INT(E4)))&lt;=3,E4&lt;&gt;0)</formula1>
    </dataValidation>
  </dataValidation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Dettaglio Tecnico Economico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2026-04-07T11:52:41Z</dcterms:modified>
</cp:coreProperties>
</file>